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ork02.gouv.etat.lu\ECO\FAE\02.REGIMES D'AIDES\001. Appel à Projets- hors minimis\Call PV\PV6_2026\DescriptionduprojetmodèlesExcel\Version française\"/>
    </mc:Choice>
  </mc:AlternateContent>
  <xr:revisionPtr revIDLastSave="0" documentId="13_ncr:1_{59C7B01C-3B63-4624-87D1-649445E7302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Informations générales" sheetId="12" r:id="rId1"/>
    <sheet name="Source" sheetId="13" state="very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12" l="1"/>
  <c r="H29" i="12"/>
  <c r="H28" i="12"/>
  <c r="H27" i="12"/>
  <c r="H11" i="12"/>
  <c r="H52" i="12"/>
  <c r="E52" i="12"/>
  <c r="C33" i="12"/>
  <c r="H33" i="12" s="1"/>
  <c r="D30" i="12"/>
  <c r="H26" i="12"/>
  <c r="D25" i="12"/>
  <c r="D24" i="12"/>
  <c r="D23" i="12"/>
  <c r="D22" i="12"/>
  <c r="H20" i="12"/>
  <c r="H19" i="12"/>
  <c r="H18" i="12"/>
  <c r="H17" i="12"/>
  <c r="H16" i="12"/>
  <c r="H15" i="12"/>
  <c r="H10" i="12"/>
  <c r="H9" i="12"/>
  <c r="H30" i="12" l="1"/>
  <c r="C37" i="12"/>
  <c r="C38" i="12"/>
  <c r="C39" i="12"/>
  <c r="H39" i="12" s="1"/>
  <c r="C3" i="12" l="1"/>
</calcChain>
</file>

<file path=xl/sharedStrings.xml><?xml version="1.0" encoding="utf-8"?>
<sst xmlns="http://schemas.openxmlformats.org/spreadsheetml/2006/main" count="69" uniqueCount="61">
  <si>
    <t>€</t>
  </si>
  <si>
    <t>kWh</t>
  </si>
  <si>
    <t>Puissance installée (Peak)</t>
  </si>
  <si>
    <t>Autoconsommation</t>
  </si>
  <si>
    <t>Informations de l'installation</t>
  </si>
  <si>
    <t>kWc</t>
  </si>
  <si>
    <t>kWh/(kWc*a)</t>
  </si>
  <si>
    <t>Unités de production par kWc annuelle (facteur de charge)</t>
  </si>
  <si>
    <t>Coût unitaire HTVA</t>
  </si>
  <si>
    <t>€/kWc</t>
  </si>
  <si>
    <t>Montant de l'aide demandé HTVA</t>
  </si>
  <si>
    <t>Ratio aide/puissance installée (Ar)</t>
  </si>
  <si>
    <t>Données générales</t>
  </si>
  <si>
    <t>Données spécifiques du projet</t>
  </si>
  <si>
    <t>Description du projet</t>
  </si>
  <si>
    <t>Lot de candidature</t>
  </si>
  <si>
    <t>Certificat de droit d'utilisation du site d'implantation annexé comme 'Autre pièce' à la demande myguichet</t>
  </si>
  <si>
    <t>Taille de l'installation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</si>
  <si>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</si>
  <si>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Stockage</t>
  </si>
  <si>
    <t>Communauté d'énergie renouvelable</t>
  </si>
  <si>
    <t>Copie du bail</t>
  </si>
  <si>
    <t>Lot 1 (&gt; 30 kWc et ≤ 200 kWc)</t>
  </si>
  <si>
    <t>Lot 2 (&gt; 200 kWc et ≤ 500 kWc)</t>
  </si>
  <si>
    <t>Lot 3 (&gt; 500 kWc et ≤ 5 MWc)</t>
  </si>
  <si>
    <t>Oui</t>
  </si>
  <si>
    <t>Non</t>
  </si>
  <si>
    <t>Autoconsommation collective</t>
  </si>
  <si>
    <t>Accord d'achat</t>
  </si>
  <si>
    <t>Autoconsommation + Accord d'achat</t>
  </si>
  <si>
    <t>Certificat de propriété immobilière (i.a. extrait cadastral récent, copie de l'acte notarié)</t>
  </si>
  <si>
    <t>Autorisation signée par le propriétaire (+ copie du certificat de propriété et titre d'identité du propriétaire)</t>
  </si>
  <si>
    <t>Date de mise en service prévue</t>
  </si>
  <si>
    <t>Description des coûts du projet (HTVA)</t>
  </si>
  <si>
    <t>Prestataire</t>
  </si>
  <si>
    <t>Installation PV</t>
  </si>
  <si>
    <t>Autres</t>
  </si>
  <si>
    <t>Nom du bénéficiaire (investisseur)</t>
  </si>
  <si>
    <t>Lieu d'installation (numéro cadastre)</t>
  </si>
  <si>
    <t>Capacité de production théorique annuelle de la nouvelle centrale</t>
  </si>
  <si>
    <t>Détails des coûts du projet</t>
  </si>
  <si>
    <t>Catégorie des coûts</t>
  </si>
  <si>
    <t>Détails des coûts</t>
  </si>
  <si>
    <t>Adresse de l'installation</t>
  </si>
  <si>
    <t>Ce montant doit correspondre à la puissance installée tel qu'indiquée dans la procédure MyGuichet.lu.</t>
  </si>
  <si>
    <t>Ce montant doit correspondre au montant de l'aide demandé tel qu'indiqué dans la procédure MyGuichet.lu.</t>
  </si>
  <si>
    <t>Type d'installation (position)</t>
  </si>
  <si>
    <t>Intensité de l'aide</t>
  </si>
  <si>
    <t>%</t>
  </si>
  <si>
    <t>Utilisation de l'électricité produite</t>
  </si>
  <si>
    <t>Description de l'utilisation</t>
  </si>
  <si>
    <t>Statut du fichier</t>
  </si>
  <si>
    <t>Vérifications</t>
  </si>
  <si>
    <t>Date de début du projet (1er engagement contraignant)</t>
  </si>
  <si>
    <t>Investissement total du projet HTVA</t>
  </si>
  <si>
    <t>Ce montant doit correspondre au montant total de l'investissement tel qu'indiqué dans la procédure MyGuichet.lu.</t>
  </si>
  <si>
    <t>incl. détails sur le type de consommation, une description sur les besoins d'autoconsommation et la partie qui est injectée dans le réseau.
Important : veuillez noter qu'aucun tarif garanti ne peut être demandé pour la partie réinjection.</t>
  </si>
  <si>
    <t>incl. détails sur le site d'implantation, les spécifications techniques, ainsi qu'une description succincte des hypothèses de production/consommation sur site/vente directe.</t>
  </si>
  <si>
    <t>Coûts [€]</t>
  </si>
  <si>
    <t>Note: Veuillez compléter les champs à fond gris</t>
  </si>
  <si>
    <t>Lot 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</si>
</sst>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rgb="FF000000"/>
      <name val="Segoe UI"/>
      <family val="2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2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6"/>
      <color rgb="FFBF263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BF2638"/>
        <bgColor indexed="64"/>
      </patternFill>
    </fill>
    <fill>
      <patternFill patternType="solid">
        <fgColor rgb="FFD7354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12" fillId="0" borderId="0" applyFont="0" applyFill="0" applyBorder="0" applyAlignment="0" applyProtection="0"/>
  </cellStyleXfs>
  <cellXfs count="103">
    <xf numFmtId="0" fontId="0" fillId="0" borderId="0" xfId="0"/>
    <xf numFmtId="0" fontId="0" fillId="0" borderId="1" xfId="0" applyFont="1" applyFill="1" applyBorder="1"/>
    <xf numFmtId="4" fontId="0" fillId="0" borderId="1" xfId="0" applyNumberFormat="1" applyFont="1" applyBorder="1"/>
    <xf numFmtId="4" fontId="0" fillId="0" borderId="1" xfId="0" applyNumberFormat="1" applyFont="1" applyFill="1" applyBorder="1"/>
    <xf numFmtId="0" fontId="0" fillId="0" borderId="1" xfId="0" applyFill="1" applyBorder="1"/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/>
    <xf numFmtId="0" fontId="9" fillId="2" borderId="0" xfId="0" applyFont="1" applyFill="1"/>
    <xf numFmtId="0" fontId="2" fillId="2" borderId="0" xfId="0" applyFont="1" applyFill="1" applyBorder="1" applyAlignment="1">
      <alignment horizontal="center"/>
    </xf>
    <xf numFmtId="0" fontId="1" fillId="2" borderId="0" xfId="1" applyFill="1"/>
    <xf numFmtId="0" fontId="0" fillId="2" borderId="0" xfId="0" applyFill="1" applyBorder="1" applyAlignment="1">
      <alignment horizontal="center" vertical="center"/>
    </xf>
    <xf numFmtId="0" fontId="11" fillId="2" borderId="0" xfId="0" applyFont="1" applyFill="1" applyAlignment="1">
      <alignment wrapText="1"/>
    </xf>
    <xf numFmtId="0" fontId="11" fillId="2" borderId="0" xfId="0" applyFont="1" applyFill="1"/>
    <xf numFmtId="0" fontId="3" fillId="2" borderId="0" xfId="1" applyFont="1" applyFill="1" applyBorder="1"/>
    <xf numFmtId="0" fontId="4" fillId="2" borderId="0" xfId="1" quotePrefix="1" applyFont="1" applyFill="1" applyBorder="1"/>
    <xf numFmtId="0" fontId="1" fillId="2" borderId="0" xfId="1" applyFill="1" applyBorder="1"/>
    <xf numFmtId="0" fontId="4" fillId="2" borderId="0" xfId="0" applyFont="1" applyFill="1"/>
    <xf numFmtId="0" fontId="1" fillId="2" borderId="0" xfId="1" applyFill="1" applyBorder="1" applyAlignment="1">
      <alignment vertical="center"/>
    </xf>
    <xf numFmtId="0" fontId="0" fillId="2" borderId="0" xfId="0" applyFill="1" applyAlignment="1">
      <alignment wrapText="1"/>
    </xf>
    <xf numFmtId="0" fontId="2" fillId="2" borderId="0" xfId="0" applyFont="1" applyFill="1" applyBorder="1"/>
    <xf numFmtId="0" fontId="8" fillId="2" borderId="0" xfId="0" applyFont="1" applyFill="1" applyBorder="1" applyAlignment="1">
      <alignment horizontal="center" vertical="center"/>
    </xf>
    <xf numFmtId="0" fontId="0" fillId="2" borderId="0" xfId="0" applyFill="1" applyBorder="1" applyProtection="1">
      <protection locked="0"/>
    </xf>
    <xf numFmtId="0" fontId="8" fillId="2" borderId="0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left" vertical="center"/>
    </xf>
    <xf numFmtId="0" fontId="0" fillId="0" borderId="15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 vertical="center"/>
    </xf>
    <xf numFmtId="4" fontId="0" fillId="3" borderId="1" xfId="0" applyNumberFormat="1" applyFill="1" applyBorder="1" applyProtection="1">
      <protection locked="0"/>
    </xf>
    <xf numFmtId="0" fontId="0" fillId="3" borderId="1" xfId="0" applyFont="1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0" borderId="15" xfId="0" applyFont="1" applyFill="1" applyBorder="1"/>
    <xf numFmtId="0" fontId="0" fillId="0" borderId="15" xfId="0" applyFont="1" applyFill="1" applyBorder="1" applyAlignment="1">
      <alignment vertical="center"/>
    </xf>
    <xf numFmtId="0" fontId="0" fillId="0" borderId="16" xfId="0" applyBorder="1"/>
    <xf numFmtId="0" fontId="0" fillId="0" borderId="15" xfId="0" applyFill="1" applyBorder="1"/>
    <xf numFmtId="0" fontId="0" fillId="0" borderId="9" xfId="0" applyFill="1" applyBorder="1"/>
    <xf numFmtId="0" fontId="0" fillId="0" borderId="0" xfId="0" applyFont="1" applyFill="1" applyBorder="1" applyAlignment="1">
      <alignment horizontal="left" vertical="center"/>
    </xf>
    <xf numFmtId="0" fontId="0" fillId="0" borderId="15" xfId="0" applyFont="1" applyBorder="1"/>
    <xf numFmtId="0" fontId="0" fillId="0" borderId="16" xfId="0" applyFont="1" applyBorder="1"/>
    <xf numFmtId="4" fontId="0" fillId="0" borderId="10" xfId="0" applyNumberFormat="1" applyFont="1" applyFill="1" applyBorder="1"/>
    <xf numFmtId="0" fontId="0" fillId="0" borderId="11" xfId="0" applyBorder="1"/>
    <xf numFmtId="0" fontId="14" fillId="5" borderId="1" xfId="0" applyFont="1" applyFill="1" applyBorder="1" applyAlignment="1">
      <alignment vertical="center"/>
    </xf>
    <xf numFmtId="0" fontId="14" fillId="5" borderId="16" xfId="0" applyFont="1" applyFill="1" applyBorder="1" applyAlignment="1">
      <alignment vertical="center"/>
    </xf>
    <xf numFmtId="0" fontId="0" fillId="3" borderId="16" xfId="0" applyFill="1" applyBorder="1" applyProtection="1">
      <protection locked="0"/>
    </xf>
    <xf numFmtId="4" fontId="0" fillId="2" borderId="18" xfId="0" applyNumberFormat="1" applyFill="1" applyBorder="1"/>
    <xf numFmtId="0" fontId="0" fillId="2" borderId="19" xfId="0" applyFill="1" applyBorder="1"/>
    <xf numFmtId="0" fontId="0" fillId="3" borderId="10" xfId="0" applyFill="1" applyBorder="1" applyProtection="1">
      <protection locked="0"/>
    </xf>
    <xf numFmtId="4" fontId="0" fillId="3" borderId="10" xfId="0" applyNumberFormat="1" applyFill="1" applyBorder="1" applyProtection="1">
      <protection locked="0"/>
    </xf>
    <xf numFmtId="0" fontId="0" fillId="3" borderId="11" xfId="0" applyFill="1" applyBorder="1" applyProtection="1">
      <protection locked="0"/>
    </xf>
    <xf numFmtId="0" fontId="15" fillId="2" borderId="0" xfId="1" applyFont="1" applyFill="1" applyBorder="1"/>
    <xf numFmtId="0" fontId="15" fillId="2" borderId="0" xfId="0" applyFont="1" applyFill="1" applyBorder="1"/>
    <xf numFmtId="0" fontId="18" fillId="2" borderId="0" xfId="0" applyFont="1" applyFill="1" applyBorder="1" applyAlignment="1">
      <alignment horizontal="center" vertical="center"/>
    </xf>
    <xf numFmtId="0" fontId="0" fillId="0" borderId="15" xfId="0" applyFill="1" applyBorder="1" applyAlignment="1">
      <alignment wrapText="1"/>
    </xf>
    <xf numFmtId="0" fontId="0" fillId="2" borderId="0" xfId="0" applyFill="1" applyBorder="1" applyAlignment="1">
      <alignment horizontal="center" vertical="center"/>
    </xf>
    <xf numFmtId="49" fontId="13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 applyProtection="1">
      <alignment horizontal="right"/>
      <protection locked="0"/>
    </xf>
    <xf numFmtId="0" fontId="0" fillId="3" borderId="16" xfId="0" applyFont="1" applyFill="1" applyBorder="1" applyAlignment="1" applyProtection="1">
      <alignment horizontal="right"/>
      <protection locked="0"/>
    </xf>
    <xf numFmtId="0" fontId="0" fillId="3" borderId="1" xfId="0" applyFont="1" applyFill="1" applyBorder="1" applyAlignment="1" applyProtection="1">
      <alignment horizontal="left" vertical="top" wrapText="1"/>
      <protection locked="0"/>
    </xf>
    <xf numFmtId="0" fontId="0" fillId="3" borderId="16" xfId="0" applyFont="1" applyFill="1" applyBorder="1" applyAlignment="1" applyProtection="1">
      <alignment horizontal="left" vertical="top" wrapText="1"/>
      <protection locked="0"/>
    </xf>
    <xf numFmtId="0" fontId="0" fillId="3" borderId="1" xfId="0" applyFont="1" applyFill="1" applyBorder="1" applyAlignment="1" applyProtection="1">
      <alignment horizontal="right" vertical="top"/>
      <protection locked="0"/>
    </xf>
    <xf numFmtId="0" fontId="0" fillId="3" borderId="16" xfId="0" applyFont="1" applyFill="1" applyBorder="1" applyAlignment="1" applyProtection="1">
      <alignment horizontal="right" vertical="top"/>
      <protection locked="0"/>
    </xf>
    <xf numFmtId="14" fontId="0" fillId="3" borderId="1" xfId="0" applyNumberFormat="1" applyFont="1" applyFill="1" applyBorder="1" applyProtection="1">
      <protection locked="0"/>
    </xf>
    <xf numFmtId="0" fontId="0" fillId="3" borderId="1" xfId="0" applyFont="1" applyFill="1" applyBorder="1" applyProtection="1">
      <protection locked="0"/>
    </xf>
    <xf numFmtId="0" fontId="0" fillId="3" borderId="16" xfId="0" applyFont="1" applyFill="1" applyBorder="1" applyProtection="1">
      <protection locked="0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 applyProtection="1">
      <alignment horizontal="center"/>
      <protection locked="0"/>
    </xf>
    <xf numFmtId="49" fontId="2" fillId="3" borderId="16" xfId="0" applyNumberFormat="1" applyFont="1" applyFill="1" applyBorder="1" applyAlignment="1" applyProtection="1">
      <alignment horizontal="center"/>
      <protection locked="0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4" fontId="0" fillId="0" borderId="10" xfId="2" applyNumberFormat="1" applyFont="1" applyFill="1" applyBorder="1"/>
    <xf numFmtId="0" fontId="0" fillId="0" borderId="10" xfId="0" applyBorder="1"/>
    <xf numFmtId="0" fontId="0" fillId="0" borderId="11" xfId="0" applyBorder="1"/>
    <xf numFmtId="0" fontId="0" fillId="0" borderId="1" xfId="0" applyFill="1" applyBorder="1"/>
    <xf numFmtId="0" fontId="0" fillId="0" borderId="16" xfId="0" applyFill="1" applyBorder="1"/>
    <xf numFmtId="0" fontId="0" fillId="0" borderId="1" xfId="0" applyBorder="1"/>
    <xf numFmtId="0" fontId="0" fillId="0" borderId="16" xfId="0" applyBorder="1"/>
    <xf numFmtId="4" fontId="0" fillId="3" borderId="1" xfId="0" applyNumberFormat="1" applyFill="1" applyBorder="1" applyProtection="1">
      <protection locked="0"/>
    </xf>
    <xf numFmtId="0" fontId="20" fillId="2" borderId="0" xfId="0" applyFont="1" applyFill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3" fillId="3" borderId="1" xfId="0" applyFont="1" applyFill="1" applyBorder="1" applyAlignment="1" applyProtection="1">
      <alignment horizontal="center" vertical="center" wrapText="1"/>
      <protection locked="0"/>
    </xf>
    <xf numFmtId="0" fontId="13" fillId="3" borderId="16" xfId="0" applyFont="1" applyFill="1" applyBorder="1" applyAlignment="1" applyProtection="1">
      <alignment horizontal="center" vertical="center" wrapText="1"/>
      <protection locked="0"/>
    </xf>
    <xf numFmtId="0" fontId="19" fillId="4" borderId="12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vertical="center"/>
    </xf>
    <xf numFmtId="4" fontId="0" fillId="0" borderId="1" xfId="0" applyNumberFormat="1" applyFill="1" applyBorder="1" applyProtection="1">
      <protection locked="0"/>
    </xf>
    <xf numFmtId="4" fontId="0" fillId="3" borderId="1" xfId="0" applyNumberFormat="1" applyFont="1" applyFill="1" applyBorder="1" applyProtection="1">
      <protection locked="0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Percent" xfId="2" builtinId="5"/>
  </cellStyles>
  <dxfs count="10"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numFmt numFmtId="164" formatCode=";;;"/>
    </dxf>
    <dxf>
      <font>
        <b/>
        <i val="0"/>
        <color rgb="FFC00000"/>
      </font>
    </dxf>
    <dxf>
      <font>
        <b/>
        <i val="0"/>
        <color rgb="FF00B050"/>
      </font>
    </dxf>
    <dxf>
      <font>
        <b/>
        <i val="0"/>
        <color rgb="FFC00000"/>
      </font>
    </dxf>
    <dxf>
      <font>
        <b/>
        <i val="0"/>
        <color rgb="FF00B050"/>
      </font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Source!$D$1" lockText="1" noThreeD="1"/>
</file>

<file path=xl/ctrlProps/ctrlProp2.xml><?xml version="1.0" encoding="utf-8"?>
<formControlPr xmlns="http://schemas.microsoft.com/office/spreadsheetml/2009/9/main" objectType="CheckBox" fmlaLink="Source!$D$2" lockText="1" noThreeD="1"/>
</file>

<file path=xl/ctrlProps/ctrlProp3.xml><?xml version="1.0" encoding="utf-8"?>
<formControlPr xmlns="http://schemas.microsoft.com/office/spreadsheetml/2009/9/main" objectType="CheckBox" fmlaLink="Source!$D$3" lockText="1" noThreeD="1"/>
</file>

<file path=xl/ctrlProps/ctrlProp4.xml><?xml version="1.0" encoding="utf-8"?>
<formControlPr xmlns="http://schemas.microsoft.com/office/spreadsheetml/2009/9/main" objectType="CheckBox" fmlaLink="Source!$D$6" lockText="1" noThreeD="1"/>
</file>

<file path=xl/ctrlProps/ctrlProp5.xml><?xml version="1.0" encoding="utf-8"?>
<formControlPr xmlns="http://schemas.microsoft.com/office/spreadsheetml/2009/9/main" objectType="CheckBox" fmlaLink="Source!$D$4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21</xdr:row>
          <xdr:rowOff>0</xdr:rowOff>
        </xdr:from>
        <xdr:to>
          <xdr:col>2</xdr:col>
          <xdr:colOff>752475</xdr:colOff>
          <xdr:row>22</xdr:row>
          <xdr:rowOff>28575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Toiture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21</xdr:row>
          <xdr:rowOff>180975</xdr:rowOff>
        </xdr:from>
        <xdr:to>
          <xdr:col>2</xdr:col>
          <xdr:colOff>790575</xdr:colOff>
          <xdr:row>23</xdr:row>
          <xdr:rowOff>28575</xdr:rowOff>
        </xdr:to>
        <xdr:sp macro="" textlink="">
          <xdr:nvSpPr>
            <xdr:cNvPr id="1034" name="Check Box 10" descr="Façade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Façade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22</xdr:row>
          <xdr:rowOff>180975</xdr:rowOff>
        </xdr:from>
        <xdr:to>
          <xdr:col>2</xdr:col>
          <xdr:colOff>790575</xdr:colOff>
          <xdr:row>24</xdr:row>
          <xdr:rowOff>28575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Terrain ZAE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28</xdr:row>
          <xdr:rowOff>371475</xdr:rowOff>
        </xdr:from>
        <xdr:to>
          <xdr:col>3</xdr:col>
          <xdr:colOff>190500</xdr:colOff>
          <xdr:row>30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Stockage ajouté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23</xdr:row>
          <xdr:rowOff>180975</xdr:rowOff>
        </xdr:from>
        <xdr:to>
          <xdr:col>2</xdr:col>
          <xdr:colOff>790575</xdr:colOff>
          <xdr:row>25</xdr:row>
          <xdr:rowOff>28575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Ombrière</a:t>
              </a:r>
            </a:p>
          </xdr:txBody>
        </xdr:sp>
        <xdr:clientData/>
      </xdr:twoCellAnchor>
    </mc:Choice>
    <mc:Fallback/>
  </mc:AlternateContent>
  <xdr:twoCellAnchor editAs="oneCell">
    <xdr:from>
      <xdr:col>8</xdr:col>
      <xdr:colOff>328930</xdr:colOff>
      <xdr:row>7</xdr:row>
      <xdr:rowOff>1</xdr:rowOff>
    </xdr:from>
    <xdr:to>
      <xdr:col>12</xdr:col>
      <xdr:colOff>972757</xdr:colOff>
      <xdr:row>15</xdr:row>
      <xdr:rowOff>20545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07F362F-4F47-0ACB-89E3-A33883D0D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20730" y="2514601"/>
          <a:ext cx="3768027" cy="2055084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0</xdr:row>
      <xdr:rowOff>163831</xdr:rowOff>
    </xdr:from>
    <xdr:to>
      <xdr:col>1</xdr:col>
      <xdr:colOff>3554730</xdr:colOff>
      <xdr:row>1</xdr:row>
      <xdr:rowOff>895350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4B48B5-46B3-4FCA-BC73-CF9BEE1B99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030" t="-7674" r="-3150" b="-4585"/>
        <a:stretch/>
      </xdr:blipFill>
      <xdr:spPr>
        <a:xfrm>
          <a:off x="428625" y="163831"/>
          <a:ext cx="3443605" cy="912494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285750</xdr:colOff>
      <xdr:row>24</xdr:row>
      <xdr:rowOff>133350</xdr:rowOff>
    </xdr:from>
    <xdr:to>
      <xdr:col>12</xdr:col>
      <xdr:colOff>1025525</xdr:colOff>
      <xdr:row>26</xdr:row>
      <xdr:rowOff>2225674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0C4EA7B-B049-88E8-89F5-FBB9813FA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01250" y="6372225"/>
          <a:ext cx="3714750" cy="2495549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323851</xdr:colOff>
      <xdr:row>14</xdr:row>
      <xdr:rowOff>180975</xdr:rowOff>
    </xdr:from>
    <xdr:to>
      <xdr:col>12</xdr:col>
      <xdr:colOff>949325</xdr:colOff>
      <xdr:row>24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33EC41-86F2-9719-F825-DE27E7A77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39351" y="4343400"/>
          <a:ext cx="3600449" cy="2047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M53"/>
  <sheetViews>
    <sheetView tabSelected="1" zoomScale="80" zoomScaleNormal="80" workbookViewId="0">
      <selection activeCell="H18" sqref="H18"/>
    </sheetView>
  </sheetViews>
  <sheetFormatPr defaultColWidth="8.85546875" defaultRowHeight="15" x14ac:dyDescent="0.25"/>
  <cols>
    <col min="1" max="1" width="4.85546875" style="5" customWidth="1"/>
    <col min="2" max="2" width="60.5703125" style="5" customWidth="1"/>
    <col min="3" max="3" width="22.7109375" style="5" customWidth="1"/>
    <col min="4" max="4" width="21.85546875" style="5" customWidth="1"/>
    <col min="5" max="5" width="13.7109375" style="5" customWidth="1"/>
    <col min="6" max="6" width="17.85546875" style="5" customWidth="1"/>
    <col min="7" max="7" width="1.42578125" style="6" customWidth="1"/>
    <col min="8" max="8" width="11.42578125" style="7" customWidth="1"/>
    <col min="9" max="9" width="18.140625" style="5" customWidth="1"/>
    <col min="10" max="12" width="8.85546875" style="5" customWidth="1"/>
    <col min="13" max="13" width="20.42578125" style="5" bestFit="1" customWidth="1"/>
    <col min="14" max="16384" width="8.85546875" style="5"/>
  </cols>
  <sheetData>
    <row r="1" spans="2:13" ht="14.45" customHeight="1" x14ac:dyDescent="0.25"/>
    <row r="2" spans="2:13" s="8" customFormat="1" ht="75.95" customHeight="1" thickBot="1" x14ac:dyDescent="0.3">
      <c r="C2" s="84" t="s">
        <v>4</v>
      </c>
      <c r="D2" s="84"/>
      <c r="E2" s="84"/>
      <c r="F2" s="84"/>
      <c r="G2" s="9"/>
      <c r="H2" s="10"/>
      <c r="I2" s="10"/>
    </row>
    <row r="3" spans="2:13" ht="45.95" customHeight="1" thickBot="1" x14ac:dyDescent="0.75">
      <c r="B3" s="29" t="s">
        <v>51</v>
      </c>
      <c r="C3" s="100" t="str">
        <f>IF(AND(H9="ok",H10="ok",H11="ok",H15="ok",H16="ok",H17="ok",H18="ok",H19="ok",H20="ok",H26="ok",H27="ok",H28="ok",H29="ok",H30="ok",H33="ok",H39="ok",H52="ok"),"Complet","Incomplet")</f>
        <v>Incomplet</v>
      </c>
      <c r="D3" s="101"/>
      <c r="E3" s="101"/>
      <c r="F3" s="102"/>
      <c r="G3" s="9"/>
      <c r="H3" s="11"/>
      <c r="I3" s="12"/>
      <c r="J3" s="13"/>
      <c r="K3" s="13"/>
      <c r="L3" s="13"/>
      <c r="M3" s="13"/>
    </row>
    <row r="4" spans="2:13" ht="15.75" thickBot="1" x14ac:dyDescent="0.3"/>
    <row r="5" spans="2:13" ht="15.6" customHeight="1" thickBot="1" x14ac:dyDescent="0.5">
      <c r="B5" s="85" t="s">
        <v>59</v>
      </c>
      <c r="C5" s="86"/>
      <c r="D5" s="86"/>
      <c r="E5" s="86"/>
      <c r="F5" s="87"/>
      <c r="I5" s="13"/>
    </row>
    <row r="6" spans="2:13" ht="15.75" hidden="1" customHeight="1" x14ac:dyDescent="0.25">
      <c r="B6" s="88"/>
      <c r="C6" s="88"/>
      <c r="D6" s="88"/>
      <c r="E6" s="88"/>
      <c r="F6" s="88"/>
    </row>
    <row r="7" spans="2:13" ht="15.75" thickBot="1" x14ac:dyDescent="0.3"/>
    <row r="8" spans="2:13" ht="21" customHeight="1" x14ac:dyDescent="0.25">
      <c r="B8" s="69" t="s">
        <v>12</v>
      </c>
      <c r="C8" s="70"/>
      <c r="D8" s="70"/>
      <c r="E8" s="70"/>
      <c r="F8" s="71"/>
      <c r="G8" s="14"/>
      <c r="H8" s="55" t="s">
        <v>52</v>
      </c>
    </row>
    <row r="9" spans="2:13" x14ac:dyDescent="0.25">
      <c r="B9" s="30" t="s">
        <v>37</v>
      </c>
      <c r="C9" s="72"/>
      <c r="D9" s="72"/>
      <c r="E9" s="72"/>
      <c r="F9" s="73"/>
      <c r="G9" s="14"/>
      <c r="H9" s="7" t="str">
        <f>IF(ISBLANK(C9),"not ok","ok")</f>
        <v>not ok</v>
      </c>
    </row>
    <row r="10" spans="2:13" x14ac:dyDescent="0.25">
      <c r="B10" s="30" t="s">
        <v>49</v>
      </c>
      <c r="C10" s="72"/>
      <c r="D10" s="72"/>
      <c r="E10" s="72"/>
      <c r="F10" s="73"/>
      <c r="G10" s="14"/>
      <c r="H10" s="7" t="str">
        <f>IF(ISBLANK(C10),"not ok","ok")</f>
        <v>not ok</v>
      </c>
      <c r="I10" s="15"/>
    </row>
    <row r="11" spans="2:13" ht="62.1" customHeight="1" thickBot="1" x14ac:dyDescent="0.3">
      <c r="B11" s="31" t="s">
        <v>50</v>
      </c>
      <c r="C11" s="58" t="s">
        <v>56</v>
      </c>
      <c r="D11" s="58"/>
      <c r="E11" s="58"/>
      <c r="F11" s="59"/>
      <c r="G11" s="14"/>
      <c r="H11" s="16" t="str">
        <f>IF(OR(ISBLANK(C11),C11="incl. détails sur le type de consommation, une description sur les besoins d'autoconsommation et la partie qui est injectée dans le réseau.
Important : veuillez noter qu'aucun tarif garanti ne peut être demandé pour la partie réinjection."),"not ok","ok")</f>
        <v>not ok</v>
      </c>
      <c r="I11" s="17"/>
    </row>
    <row r="12" spans="2:13" ht="6.6" customHeight="1" x14ac:dyDescent="0.25">
      <c r="B12" s="40"/>
      <c r="G12" s="14"/>
      <c r="H12" s="16"/>
      <c r="I12" s="17"/>
    </row>
    <row r="13" spans="2:13" ht="6.6" customHeight="1" thickBot="1" x14ac:dyDescent="0.3">
      <c r="I13" s="18"/>
    </row>
    <row r="14" spans="2:13" ht="21" customHeight="1" x14ac:dyDescent="0.25">
      <c r="B14" s="69" t="s">
        <v>13</v>
      </c>
      <c r="C14" s="70"/>
      <c r="D14" s="70"/>
      <c r="E14" s="70"/>
      <c r="F14" s="71"/>
      <c r="G14" s="14"/>
      <c r="I14" s="19"/>
    </row>
    <row r="15" spans="2:13" x14ac:dyDescent="0.25">
      <c r="B15" s="35" t="s">
        <v>53</v>
      </c>
      <c r="C15" s="66"/>
      <c r="D15" s="67"/>
      <c r="E15" s="67"/>
      <c r="F15" s="68"/>
      <c r="G15" s="14"/>
      <c r="H15" s="7" t="str">
        <f>IF(ISBLANK(C15),"not ok","ok")</f>
        <v>not ok</v>
      </c>
      <c r="I15" s="18"/>
    </row>
    <row r="16" spans="2:13" x14ac:dyDescent="0.25">
      <c r="B16" s="35" t="s">
        <v>32</v>
      </c>
      <c r="C16" s="66"/>
      <c r="D16" s="67"/>
      <c r="E16" s="67"/>
      <c r="F16" s="68"/>
      <c r="G16" s="14"/>
      <c r="H16" s="7" t="str">
        <f>IF(ISBLANK(C16),"not ok","ok")</f>
        <v>not ok</v>
      </c>
    </row>
    <row r="17" spans="2:13" x14ac:dyDescent="0.25">
      <c r="B17" s="35" t="s">
        <v>15</v>
      </c>
      <c r="C17" s="60" t="s">
        <v>60</v>
      </c>
      <c r="D17" s="60"/>
      <c r="E17" s="60"/>
      <c r="F17" s="61"/>
      <c r="G17" s="14"/>
      <c r="H17" s="7" t="str">
        <f>IF(AND(C17="Lot 1a",SUM(E22:E25)&gt;30,SUM(E22:E25)&lt;=3000,OR(Source!D1=TRUE,Source!D3=TRUE),Source!D2=FALSE,Source!D4=FALSE,Source!D6=FALSE),"ok",IF(AND(C17="Lot 1b",SUM(E22:E25)&gt;30,SUM(E22:E25)&lt;=3000,OR(Source!D1=TRUE,Source!D3=TRUE),Source!D2=FALSE,Source!D4=FALSE,Source!D6=TRUE),"ok",IF(AND(C17="Lot 2a",SUM(E22:E25)&gt;30,SUM(E22:E25)&lt;=2000,OR(Source!D1=TRUE,Source!D2=TRUE),Source!D3=FALSE,Source!D4=FALSE,Source!D6=FALSE),"ok",IF(AND(C17="Lot 2b",SUM(E22:E25)&gt;30,SUM(E22:E25)&lt;=2000,OR(Source!D1=TRUE,Source!D2=TRUE),Source!D3=FALSE,Source!D4=FALSE,Source!D6=TRUE),"ok",IF(AND(C17="Lot 3a",SUM(E22:E25)&gt;30,SUM(E22:E25)&lt;=3000,Source!D1=FALSE,Source!D2=FALSE,Source!D3=FALSE,Source!D4=TRUE,Source!D6=FALSE),"ok",IF(AND(C17="Lot 3b",SUM(E22:E25)&gt;30,SUM(E22:E25)&lt;=3000,Source!D1=FALSE,Source!D2=FALSE,Source!D3=FALSE,Source!D4=TRUE,Source!D6=TRUE),"ok","not ok"))))))</f>
        <v>not ok</v>
      </c>
      <c r="I17" s="19"/>
    </row>
    <row r="18" spans="2:13" ht="28.5" customHeight="1" x14ac:dyDescent="0.25">
      <c r="B18" s="36" t="s">
        <v>43</v>
      </c>
      <c r="C18" s="64"/>
      <c r="D18" s="64"/>
      <c r="E18" s="64"/>
      <c r="F18" s="65"/>
      <c r="G18" s="14"/>
      <c r="H18" s="16" t="str">
        <f>IF(ISBLANK(C18),"not ok","ok")</f>
        <v>not ok</v>
      </c>
      <c r="I18" s="20"/>
    </row>
    <row r="19" spans="2:13" x14ac:dyDescent="0.25">
      <c r="B19" s="35" t="s">
        <v>38</v>
      </c>
      <c r="C19" s="60"/>
      <c r="D19" s="60"/>
      <c r="E19" s="60"/>
      <c r="F19" s="61"/>
      <c r="G19" s="14"/>
      <c r="H19" s="16" t="str">
        <f>IF(ISBLANK(C19),"not ok","ok")</f>
        <v>not ok</v>
      </c>
      <c r="I19" s="21"/>
    </row>
    <row r="20" spans="2:13" x14ac:dyDescent="0.25">
      <c r="B20" s="96" t="s">
        <v>16</v>
      </c>
      <c r="C20" s="62"/>
      <c r="D20" s="62"/>
      <c r="E20" s="62"/>
      <c r="F20" s="63"/>
      <c r="G20" s="14"/>
      <c r="H20" s="57" t="str">
        <f>IF(ISBLANK(C20),"not ok","ok")</f>
        <v>not ok</v>
      </c>
      <c r="I20" s="21"/>
    </row>
    <row r="21" spans="2:13" x14ac:dyDescent="0.25">
      <c r="B21" s="96"/>
      <c r="C21" s="62"/>
      <c r="D21" s="62"/>
      <c r="E21" s="62"/>
      <c r="F21" s="63"/>
      <c r="G21" s="14"/>
      <c r="H21" s="57"/>
      <c r="I21" s="21"/>
    </row>
    <row r="22" spans="2:13" x14ac:dyDescent="0.25">
      <c r="B22" s="97" t="s">
        <v>46</v>
      </c>
      <c r="C22" s="33"/>
      <c r="D22" s="1" t="str">
        <f>IF(Source!D1=TRUE, "Puissance installée", "na")</f>
        <v>na</v>
      </c>
      <c r="E22" s="32">
        <v>0</v>
      </c>
      <c r="F22" s="37" t="s">
        <v>5</v>
      </c>
      <c r="G22" s="14"/>
      <c r="I22" s="21"/>
    </row>
    <row r="23" spans="2:13" x14ac:dyDescent="0.25">
      <c r="B23" s="97"/>
      <c r="C23" s="33"/>
      <c r="D23" s="1" t="str">
        <f>IF(Source!D2=TRUE, "Puissance installée", "na")</f>
        <v>na</v>
      </c>
      <c r="E23" s="32">
        <v>0</v>
      </c>
      <c r="F23" s="37" t="s">
        <v>5</v>
      </c>
      <c r="G23" s="14"/>
      <c r="J23" s="22"/>
    </row>
    <row r="24" spans="2:13" x14ac:dyDescent="0.25">
      <c r="B24" s="97"/>
      <c r="C24" s="33"/>
      <c r="D24" s="1" t="str">
        <f>IF(Source!D3=TRUE, "Puissance installée", "na")</f>
        <v>na</v>
      </c>
      <c r="E24" s="32">
        <v>0</v>
      </c>
      <c r="F24" s="37" t="s">
        <v>5</v>
      </c>
      <c r="G24" s="14"/>
      <c r="I24" s="21"/>
    </row>
    <row r="25" spans="2:13" x14ac:dyDescent="0.25">
      <c r="B25" s="97"/>
      <c r="C25" s="33"/>
      <c r="D25" s="1" t="str">
        <f>IF(Source!D4=TRUE, "Puissance installée", "na")</f>
        <v>na</v>
      </c>
      <c r="E25" s="32">
        <v>0</v>
      </c>
      <c r="F25" s="37" t="s">
        <v>5</v>
      </c>
      <c r="G25" s="14"/>
      <c r="I25" s="15"/>
    </row>
    <row r="26" spans="2:13" ht="17.25" x14ac:dyDescent="0.25">
      <c r="B26" s="36" t="s">
        <v>17</v>
      </c>
      <c r="C26" s="99"/>
      <c r="D26" s="99"/>
      <c r="E26" s="81" t="s">
        <v>18</v>
      </c>
      <c r="F26" s="82"/>
      <c r="G26" s="14"/>
      <c r="H26" s="16" t="str">
        <f>IF(ISBLANK(C26),"not ok","ok")</f>
        <v>not ok</v>
      </c>
      <c r="I26" s="21"/>
    </row>
    <row r="27" spans="2:13" ht="194.1" customHeight="1" x14ac:dyDescent="0.25">
      <c r="B27" s="36" t="s">
        <v>14</v>
      </c>
      <c r="C27" s="91" t="s">
        <v>57</v>
      </c>
      <c r="D27" s="91"/>
      <c r="E27" s="91"/>
      <c r="F27" s="92"/>
      <c r="G27" s="14"/>
      <c r="H27" s="16" t="str">
        <f>IF(OR(ISBLANK(C27),C27="incl. détails sur le site d'implantation, les spécifications techniques, ainsi qu'une description succincte des hypothèses de production/consommation sur site/vente directe."),"not ok","ok")</f>
        <v>not ok</v>
      </c>
      <c r="I27" s="23"/>
      <c r="M27" s="24"/>
    </row>
    <row r="28" spans="2:13" x14ac:dyDescent="0.25">
      <c r="B28" s="38" t="s">
        <v>2</v>
      </c>
      <c r="C28" s="98">
        <f>IF(Source!D1=TRUE,N(E22),0)+IF(Source!D2=TRUE,N(E23),0)+IF(Source!D3=TRUE,N(E24),0)+IF(Source!D4=TRUE,N(E25),0)</f>
        <v>0</v>
      </c>
      <c r="D28" s="98"/>
      <c r="E28" s="79" t="s">
        <v>5</v>
      </c>
      <c r="F28" s="80"/>
      <c r="G28" s="14"/>
      <c r="H28" s="16" t="str">
        <f>IF(OR(C28=0,C28&lt;&gt;SUM(E22:E25)),"not ok","ok")</f>
        <v>not ok</v>
      </c>
      <c r="I28" s="53" t="s">
        <v>44</v>
      </c>
    </row>
    <row r="29" spans="2:13" ht="30" x14ac:dyDescent="0.25">
      <c r="B29" s="56" t="s">
        <v>39</v>
      </c>
      <c r="C29" s="83">
        <v>0</v>
      </c>
      <c r="D29" s="83"/>
      <c r="E29" s="79" t="s">
        <v>1</v>
      </c>
      <c r="F29" s="80"/>
      <c r="G29" s="14"/>
      <c r="H29" s="16" t="str">
        <f>IF(OR(ISBLANK(C29),C29=0),"not ok","ok")</f>
        <v>not ok</v>
      </c>
      <c r="I29" s="6"/>
    </row>
    <row r="30" spans="2:13" x14ac:dyDescent="0.25">
      <c r="B30" s="38" t="s">
        <v>19</v>
      </c>
      <c r="C30" s="34"/>
      <c r="D30" s="4" t="str">
        <f>IF(Source!D6=TRUE, "Capacité utile", "na")</f>
        <v>na</v>
      </c>
      <c r="E30" s="32"/>
      <c r="F30" s="37" t="s">
        <v>1</v>
      </c>
      <c r="G30" s="14"/>
      <c r="H30" s="7" t="str">
        <f>IF(AND(OR(C17="Lot 1a",C17="Lot 2a",C17="Lot 3a"),Source!D6=FALSE,E30=0),"ok",IF(AND(OR(C17="Lot 1b",C17="Lot 2b",C17="Lot 3b"),Source!D6=TRUE,E30&gt;0,E30&gt;=C28),"ok","not ok"))</f>
        <v>not ok</v>
      </c>
      <c r="I30" s="6"/>
    </row>
    <row r="31" spans="2:13" x14ac:dyDescent="0.25">
      <c r="B31" s="38" t="s">
        <v>54</v>
      </c>
      <c r="C31" s="83"/>
      <c r="D31" s="83"/>
      <c r="E31" s="79" t="s">
        <v>0</v>
      </c>
      <c r="F31" s="80"/>
      <c r="G31" s="14"/>
      <c r="H31" s="16"/>
      <c r="I31" s="54" t="s">
        <v>55</v>
      </c>
    </row>
    <row r="32" spans="2:13" x14ac:dyDescent="0.25">
      <c r="B32" s="38" t="s">
        <v>10</v>
      </c>
      <c r="C32" s="83"/>
      <c r="D32" s="83"/>
      <c r="E32" s="79" t="s">
        <v>0</v>
      </c>
      <c r="F32" s="80"/>
      <c r="G32" s="14"/>
      <c r="H32" s="16"/>
      <c r="I32" s="54" t="s">
        <v>45</v>
      </c>
    </row>
    <row r="33" spans="2:10" ht="15.75" thickBot="1" x14ac:dyDescent="0.3">
      <c r="B33" s="39" t="s">
        <v>47</v>
      </c>
      <c r="C33" s="76" t="str">
        <f>IF(C31=0,"",C32/C31*100)</f>
        <v/>
      </c>
      <c r="D33" s="76"/>
      <c r="E33" s="77" t="s">
        <v>48</v>
      </c>
      <c r="F33" s="78"/>
      <c r="G33" s="14"/>
      <c r="H33" s="7" t="str">
        <f>IF(AND(C33&gt;0,C33&lt;=100),"ok","not ok")</f>
        <v>not ok</v>
      </c>
      <c r="I33" s="6"/>
    </row>
    <row r="34" spans="2:10" ht="6.6" customHeight="1" x14ac:dyDescent="0.25">
      <c r="B34" s="6"/>
      <c r="C34" s="6"/>
      <c r="D34" s="6"/>
      <c r="F34" s="6"/>
      <c r="I34" s="6"/>
    </row>
    <row r="35" spans="2:10" ht="6.6" customHeight="1" thickBot="1" x14ac:dyDescent="0.3">
      <c r="B35" s="6"/>
      <c r="C35" s="6"/>
      <c r="D35" s="6"/>
      <c r="F35" s="6"/>
      <c r="I35" s="6"/>
    </row>
    <row r="36" spans="2:10" ht="15.75" x14ac:dyDescent="0.25">
      <c r="B36" s="93"/>
      <c r="C36" s="94"/>
      <c r="D36" s="95"/>
    </row>
    <row r="37" spans="2:10" x14ac:dyDescent="0.25">
      <c r="B37" s="41" t="s">
        <v>7</v>
      </c>
      <c r="C37" s="2" t="str">
        <f>IFERROR(C29/C28,"/")</f>
        <v>/</v>
      </c>
      <c r="D37" s="42" t="s">
        <v>6</v>
      </c>
      <c r="F37" s="25"/>
      <c r="G37" s="25"/>
      <c r="H37" s="14"/>
      <c r="I37" s="25"/>
    </row>
    <row r="38" spans="2:10" x14ac:dyDescent="0.25">
      <c r="B38" s="38" t="s">
        <v>8</v>
      </c>
      <c r="C38" s="3" t="str">
        <f>IFERROR(C31/C28,"/")</f>
        <v>/</v>
      </c>
      <c r="D38" s="37" t="s">
        <v>9</v>
      </c>
    </row>
    <row r="39" spans="2:10" ht="15.75" thickBot="1" x14ac:dyDescent="0.3">
      <c r="B39" s="39" t="s">
        <v>11</v>
      </c>
      <c r="C39" s="43" t="str">
        <f>IFERROR(C32/C28,"/")</f>
        <v>/</v>
      </c>
      <c r="D39" s="44" t="s">
        <v>9</v>
      </c>
      <c r="E39" s="7"/>
      <c r="F39" s="6"/>
      <c r="H39" s="7" t="str">
        <f>IF(C17="Lot 1a",IF(OR(AND(C28&gt;30,C28&lt;=200,C39&lt;=550),AND(C28&gt;200,C28&lt;=500,C39&lt;=440),AND(C28&gt;500,C28&lt;=3000,C39&lt;=330)),"ok","not ok"),IF(C17="Lot 1b",IF(OR(AND(C28&gt;30,C28&lt;=200,C39&lt;=715),AND(C28&gt;200,C28&lt;=500,C39&lt;=570),AND(C28&gt;500,C28&lt;=3000,C39&lt;=430)),"ok","not ok"),IF(C17="Lot 2a",IF(OR(AND(C28&gt;30,C28&lt;=200,C39&lt;=760),AND(C28&gt;200,C28&lt;=500,C39&lt;=620),AND(C28&gt;500,C28&lt;=2000,C39&lt;=495)),"ok","not ok"),IF(C17="Lot 2b",IF(OR(AND(C28&gt;30,C28&lt;=200,C39&lt;=925),AND(C28&gt;200,C28&lt;=500,C39&lt;=750),AND(C28&gt;500,C28&lt;=2000,C39&lt;=595)),"ok","not ok"),IF(C17="Lot 3a",IF(OR(AND(C28&gt;30,C28&lt;=200,C39&lt;=1050),AND(C28&gt;200,C28&lt;=500,C39&lt;=980),AND(C28&gt;500,C28&lt;=1000,C39&lt;=870),AND(C28&gt;1000,C28&lt;=3000,C39&lt;=780)),"ok","not ok"),IF(C17="Lot 3b",IF(OR(AND(C28&gt;30,C28&lt;=200,C39&lt;=1215),AND(C28&gt;200,C28&lt;=500,C39&lt;=1100),AND(C28&gt;500,C28&lt;=1000,C39&lt;=970),AND(C28&gt;1000,C28&lt;=3000,C39&lt;=880)),"ok","not ok"),"not ok"))))))</f>
        <v>not ok</v>
      </c>
    </row>
    <row r="40" spans="2:10" ht="5.45" customHeight="1" x14ac:dyDescent="0.25"/>
    <row r="41" spans="2:10" ht="5.45" customHeight="1" x14ac:dyDescent="0.25"/>
    <row r="42" spans="2:10" ht="5.45" customHeight="1" thickBot="1" x14ac:dyDescent="0.3"/>
    <row r="43" spans="2:10" ht="15.75" x14ac:dyDescent="0.25">
      <c r="B43" s="69" t="s">
        <v>40</v>
      </c>
      <c r="C43" s="70"/>
      <c r="D43" s="70"/>
      <c r="E43" s="70"/>
      <c r="F43" s="71"/>
      <c r="G43" s="14"/>
      <c r="H43" s="14"/>
      <c r="I43" s="14"/>
      <c r="J43" s="14"/>
    </row>
    <row r="44" spans="2:10" x14ac:dyDescent="0.25">
      <c r="B44" s="89" t="s">
        <v>33</v>
      </c>
      <c r="C44" s="45" t="s">
        <v>41</v>
      </c>
      <c r="D44" s="45" t="s">
        <v>42</v>
      </c>
      <c r="E44" s="45" t="s">
        <v>58</v>
      </c>
      <c r="F44" s="46" t="s">
        <v>34</v>
      </c>
      <c r="G44" s="14"/>
      <c r="H44" s="26"/>
      <c r="I44" s="16"/>
      <c r="J44" s="6"/>
    </row>
    <row r="45" spans="2:10" x14ac:dyDescent="0.25">
      <c r="B45" s="89"/>
      <c r="C45" s="34"/>
      <c r="D45" s="34"/>
      <c r="E45" s="32"/>
      <c r="F45" s="47"/>
      <c r="G45" s="27"/>
      <c r="H45" s="26"/>
      <c r="I45" s="16"/>
      <c r="J45" s="6"/>
    </row>
    <row r="46" spans="2:10" x14ac:dyDescent="0.25">
      <c r="B46" s="89"/>
      <c r="C46" s="34"/>
      <c r="D46" s="34"/>
      <c r="E46" s="32"/>
      <c r="F46" s="47"/>
      <c r="G46" s="27"/>
      <c r="H46" s="26"/>
      <c r="I46" s="16"/>
      <c r="J46" s="6"/>
    </row>
    <row r="47" spans="2:10" x14ac:dyDescent="0.25">
      <c r="B47" s="89"/>
      <c r="C47" s="34"/>
      <c r="D47" s="34"/>
      <c r="E47" s="32"/>
      <c r="F47" s="47"/>
      <c r="G47" s="27"/>
      <c r="H47" s="26"/>
      <c r="I47" s="16"/>
      <c r="J47" s="6"/>
    </row>
    <row r="48" spans="2:10" x14ac:dyDescent="0.25">
      <c r="B48" s="89"/>
      <c r="C48" s="34"/>
      <c r="D48" s="34"/>
      <c r="E48" s="32"/>
      <c r="F48" s="47"/>
      <c r="G48" s="27"/>
      <c r="H48" s="26"/>
      <c r="I48" s="16"/>
      <c r="J48" s="6"/>
    </row>
    <row r="49" spans="2:10" x14ac:dyDescent="0.25">
      <c r="B49" s="89"/>
      <c r="C49" s="34"/>
      <c r="D49" s="34"/>
      <c r="E49" s="32"/>
      <c r="F49" s="47"/>
      <c r="G49" s="27"/>
      <c r="H49" s="26"/>
      <c r="I49" s="16"/>
      <c r="J49" s="6"/>
    </row>
    <row r="50" spans="2:10" x14ac:dyDescent="0.25">
      <c r="B50" s="89"/>
      <c r="C50" s="34"/>
      <c r="D50" s="34"/>
      <c r="E50" s="32"/>
      <c r="F50" s="47"/>
      <c r="G50" s="27"/>
      <c r="H50" s="26"/>
      <c r="I50" s="16"/>
      <c r="J50" s="6"/>
    </row>
    <row r="51" spans="2:10" ht="15.75" thickBot="1" x14ac:dyDescent="0.3">
      <c r="B51" s="90"/>
      <c r="C51" s="50"/>
      <c r="D51" s="50"/>
      <c r="E51" s="51"/>
      <c r="F51" s="52"/>
      <c r="G51" s="27"/>
      <c r="H51" s="26"/>
      <c r="I51" s="16"/>
      <c r="J51" s="6"/>
    </row>
    <row r="52" spans="2:10" ht="15.75" thickBot="1" x14ac:dyDescent="0.3">
      <c r="B52" s="74"/>
      <c r="C52" s="75"/>
      <c r="D52" s="75"/>
      <c r="E52" s="48">
        <f>SUM(E44:E51)</f>
        <v>0</v>
      </c>
      <c r="F52" s="49"/>
      <c r="H52" s="28" t="str">
        <f>IF(E52&lt;&gt;C31,"not ok",IF(E52&gt;0,"ok","not ok"))</f>
        <v>not ok</v>
      </c>
    </row>
    <row r="53" spans="2:10" x14ac:dyDescent="0.25">
      <c r="E53" s="7"/>
      <c r="F53" s="6"/>
    </row>
  </sheetData>
  <sheetProtection selectLockedCells="1"/>
  <protectedRanges>
    <protectedRange sqref="C28" name="Range2" securityDescriptor="O:WDG:WDD:(D;;CC;;;WD)"/>
    <protectedRange algorithmName="SHA-512" hashValue="LYv86kId05ZlLRnZIulqulRuMM6DrLOrs8+uawINATK93nBqrp/GAlLCowWC79pUpRBt8v/t1ehT/OMHN8Pp9w==" saltValue="S/vpqS2LxAf9S3GQWjPsww==" spinCount="100000" sqref="C9:C11 C15:C20 E22:E25 C26:C27 C29 E30 C31:C32 C45:F51" name="MyGuichet" securityDescriptor="O:WDG:WDD:(A;;CC;;;WD)"/>
  </protectedRanges>
  <mergeCells count="35">
    <mergeCell ref="C2:F2"/>
    <mergeCell ref="B5:F5"/>
    <mergeCell ref="B6:F6"/>
    <mergeCell ref="B44:B51"/>
    <mergeCell ref="B43:F43"/>
    <mergeCell ref="C27:F27"/>
    <mergeCell ref="B36:D36"/>
    <mergeCell ref="B20:B21"/>
    <mergeCell ref="C32:D32"/>
    <mergeCell ref="B22:B25"/>
    <mergeCell ref="E32:F32"/>
    <mergeCell ref="C28:D28"/>
    <mergeCell ref="C29:D29"/>
    <mergeCell ref="C26:D26"/>
    <mergeCell ref="E28:F28"/>
    <mergeCell ref="C3:F3"/>
    <mergeCell ref="B8:F8"/>
    <mergeCell ref="C9:F9"/>
    <mergeCell ref="C10:F10"/>
    <mergeCell ref="B52:D52"/>
    <mergeCell ref="C33:D33"/>
    <mergeCell ref="E33:F33"/>
    <mergeCell ref="E29:F29"/>
    <mergeCell ref="E26:F26"/>
    <mergeCell ref="C31:D31"/>
    <mergeCell ref="E31:F31"/>
    <mergeCell ref="H20:H21"/>
    <mergeCell ref="C11:F11"/>
    <mergeCell ref="C19:F19"/>
    <mergeCell ref="C20:F21"/>
    <mergeCell ref="C18:F18"/>
    <mergeCell ref="C16:F16"/>
    <mergeCell ref="C15:F15"/>
    <mergeCell ref="C17:F17"/>
    <mergeCell ref="B14:F14"/>
  </mergeCells>
  <conditionalFormatting sqref="A11:C11 H11:H12 J11:XFD12 A12:B12">
    <cfRule type="expression" dxfId="9" priority="10">
      <formula>#REF!="oui"</formula>
    </cfRule>
  </conditionalFormatting>
  <conditionalFormatting sqref="C3:G3">
    <cfRule type="cellIs" dxfId="8" priority="3" operator="equal">
      <formula>"Complet"</formula>
    </cfRule>
    <cfRule type="cellIs" dxfId="7" priority="4" operator="equal">
      <formula>"Incomplet"</formula>
    </cfRule>
  </conditionalFormatting>
  <conditionalFormatting sqref="H9:H52">
    <cfRule type="beginsWith" dxfId="6" priority="1" operator="beginsWith" text="ok">
      <formula>LEFT(H9,LEN("ok"))="ok"</formula>
    </cfRule>
    <cfRule type="containsText" dxfId="5" priority="2" operator="containsText" text="not ok">
      <formula>NOT(ISERROR(SEARCH("not ok",H9)))</formula>
    </cfRule>
  </conditionalFormatting>
  <conditionalFormatting sqref="H27">
    <cfRule type="expression" dxfId="4" priority="5">
      <formula>#REF!="oui"</formula>
    </cfRule>
  </conditionalFormatting>
  <conditionalFormatting sqref="H3:M3">
    <cfRule type="expression" dxfId="3" priority="6">
      <formula>H3="ok"</formula>
    </cfRule>
    <cfRule type="expression" dxfId="2" priority="7">
      <formula>H3="not ok"</formula>
    </cfRule>
  </conditionalFormatting>
  <conditionalFormatting sqref="I5">
    <cfRule type="expression" dxfId="1" priority="8">
      <formula>I5="ok"</formula>
    </cfRule>
    <cfRule type="expression" dxfId="0" priority="9">
      <formula>I5="nok"</formula>
    </cfRule>
  </conditionalFormatting>
  <dataValidations xWindow="1052" yWindow="944" count="22">
    <dataValidation allowBlank="1" showInputMessage="1" showErrorMessage="1" promptTitle="Info" prompt="coûts admissibles_x000a_devis à annexer à la demande myguichet" sqref="C31:D31" xr:uid="{00000000-0002-0000-0000-000000000000}"/>
    <dataValidation allowBlank="1" showErrorMessage="1" promptTitle="Info" prompt="par exemple: basée sur PVGis (logiciel officiel de l’Union Européenne  https://re.jrc.ec.europa.eu/pvg_tools/en/tools.html#PVP)" sqref="C29:D29" xr:uid="{00000000-0002-0000-0000-000002000000}"/>
    <dataValidation allowBlank="1" showInputMessage="1" showErrorMessage="1" promptTitle="Info" prompt="nok: Puissance installée différente de la somme des puissances listées pour les différents types d'installation" sqref="H28" xr:uid="{00000000-0002-0000-0000-000003000000}"/>
    <dataValidation allowBlank="1" showInputMessage="1" showErrorMessage="1" promptTitle="Info" prompt="not ok: Capacité du stockage insuffisante" sqref="H30" xr:uid="{00000000-0002-0000-0000-000004000000}"/>
    <dataValidation allowBlank="1" showInputMessage="1" showErrorMessage="1" promptTitle="Info" prompt="la capacité du stockage doit être supérieur ou égale à 1 kWh par 1 kWc de la centrale" sqref="E30" xr:uid="{00000000-0002-0000-0000-000005000000}"/>
    <dataValidation allowBlank="1" showErrorMessage="1" promptTitle="Info" prompt="incl. détails sur site d'implantation, spécifications techniques, description succincte des hypothèses de productible/consommation sur site/vente directe" sqref="C27:F27" xr:uid="{00000000-0002-0000-0000-000006000000}"/>
    <dataValidation allowBlank="1" showInputMessage="1" showErrorMessage="1" promptTitle="Info" prompt="not ok: le montant maximal de l'aide en €/kWc pour ce lot est dépassé" sqref="E39 H39" xr:uid="{00000000-0002-0000-0000-000007000000}"/>
    <dataValidation allowBlank="1" showErrorMessage="1" promptTitle="Info" prompt="not ok: le taux d'aide maximal pour ce lot est dépassé" sqref="H33" xr:uid="{00000000-0002-0000-0000-000008000000}"/>
    <dataValidation allowBlank="1" showInputMessage="1" showErrorMessage="1" promptTitle="Info" prompt="ce montant doit correspondre au prix de l'installation HTVA indiqué ci-dessus " sqref="E52:G52" xr:uid="{00000000-0002-0000-0000-000009000000}"/>
    <dataValidation allowBlank="1" showInputMessage="1" showErrorMessage="1" promptTitle="Info" prompt="détails des coûts, p.ex.:_x000a_- Matériel électrique_x000a_- Eléments de structures supportant les modules _x000a_- Coûts d’ingénierie et de développement" sqref="D44:D51" xr:uid="{00000000-0002-0000-0000-00000A000000}"/>
    <dataValidation allowBlank="1" showErrorMessage="1" promptTitle="Info" prompt="catégorie des coûts" sqref="C44" xr:uid="{00000000-0002-0000-0000-00000B000000}"/>
    <dataValidation allowBlank="1" showInputMessage="1" showErrorMessage="1" prompt="ce montant doit correspondre au montant renseigné dans la démarche myguichet" sqref="C32:D32" xr:uid="{00000000-0002-0000-0000-00000F000000}"/>
    <dataValidation allowBlank="1" showErrorMessage="1" promptTitle="Info" prompt="not ok: les coûts de l'installation doivent être renseignés et ce montant doit correspondre au prix de l'installation HTVA indiqué ci-dessus " sqref="E53" xr:uid="{00000000-0002-0000-0000-000010000000}"/>
    <dataValidation allowBlank="1" showInputMessage="1" showErrorMessage="1" promptTitle="Info" prompt="la date de mise en service doit avoir lieu dans les délais annoncés dans le cahier des charges" sqref="C16:F16" xr:uid="{00000000-0002-0000-0000-000011000000}"/>
    <dataValidation allowBlank="1" showInputMessage="1" showErrorMessage="1" promptTitle="Info" prompt="not ok: Des données renseignées sont erronées ou font défaut. Veuillez revoir le formulaire." sqref="I4" xr:uid="{00000000-0002-0000-0000-000012000000}"/>
    <dataValidation allowBlank="1" showErrorMessage="1" promptTitle="Info" prompt="nok: Des données renseignées sont erronées ou font défaut. Veuillez revoir le formulaire." sqref="I5 F4:G4 H3:H4 J3:M4" xr:uid="{00000000-0002-0000-0000-000013000000}"/>
    <dataValidation type="list" allowBlank="1" showErrorMessage="1" sqref="C10:F10" xr:uid="{00000000-0002-0000-0000-000014000000}">
      <formula1>"Injection,Autoconsommation individuelle,Autoconsommation collective,Accord d'achat d'électricité,Communauté énergétique,Combinaison"</formula1>
    </dataValidation>
    <dataValidation type="list" allowBlank="1" showInputMessage="1" showErrorMessage="1" sqref="C17:F17" xr:uid="{92ACCAAE-CC4F-46EC-8E7D-AD025CCC156E}">
      <formula1>"Lot 1a, Lot 1b, Lot 2a, Lot 2b, Lot 3a, Lot 3b"</formula1>
    </dataValidation>
    <dataValidation allowBlank="1" showInputMessage="1" showErrorMessage="1" promptTitle="not ok" prompt="les paramètres de type d'installation ne correspondent pas au lot choisi" sqref="H17" xr:uid="{6E84F136-2D3C-49E7-A6E5-3A262B60E1AF}"/>
    <dataValidation allowBlank="1" showInputMessage="1" showErrorMessage="1" promptTitle="Info" prompt="not ok: les coûts de l'installation doivent être renseignés et ce montant doit correspondre au montant total de l'investissement HTVA indiqué dans la cellule C31." sqref="H52" xr:uid="{0F7A2296-3FCB-4CCF-B531-1A530BDEC8B3}"/>
    <dataValidation allowBlank="1" showInputMessage="1" showErrorMessage="1" promptTitle="Info" prompt="Incomplet: Des données renseignées sont erronées ou font défaut. Veuillez revoir le formulaire." sqref="C3:F3" xr:uid="{4BC1FD45-C741-4DFE-8F6B-377EA333D133}"/>
    <dataValidation allowBlank="1" showErrorMessage="1" promptTitle="Info" prompt="not ok: Des données renseignées sont erronées ou font défaut. Veuillez revoir le formulaire." sqref="I3" xr:uid="{41CD50ED-76A7-4CE1-AA6C-93993255211A}"/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locked="0" defaultSize="0" autoFill="0" autoLine="0" autoPict="0">
                <anchor moveWithCells="1">
                  <from>
                    <xdr:col>2</xdr:col>
                    <xdr:colOff>66675</xdr:colOff>
                    <xdr:row>21</xdr:row>
                    <xdr:rowOff>0</xdr:rowOff>
                  </from>
                  <to>
                    <xdr:col>2</xdr:col>
                    <xdr:colOff>752475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 altText="Façade">
                <anchor moveWithCells="1">
                  <from>
                    <xdr:col>2</xdr:col>
                    <xdr:colOff>66675</xdr:colOff>
                    <xdr:row>21</xdr:row>
                    <xdr:rowOff>180975</xdr:rowOff>
                  </from>
                  <to>
                    <xdr:col>2</xdr:col>
                    <xdr:colOff>790575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defaultSize="0" autoFill="0" autoLine="0" autoPict="0">
                <anchor moveWithCells="1">
                  <from>
                    <xdr:col>2</xdr:col>
                    <xdr:colOff>66675</xdr:colOff>
                    <xdr:row>22</xdr:row>
                    <xdr:rowOff>180975</xdr:rowOff>
                  </from>
                  <to>
                    <xdr:col>2</xdr:col>
                    <xdr:colOff>790575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7" name="Check Box 16">
              <controlPr defaultSize="0" autoFill="0" autoLine="0" autoPict="0">
                <anchor moveWithCells="1">
                  <from>
                    <xdr:col>2</xdr:col>
                    <xdr:colOff>9525</xdr:colOff>
                    <xdr:row>28</xdr:row>
                    <xdr:rowOff>371475</xdr:rowOff>
                  </from>
                  <to>
                    <xdr:col>3</xdr:col>
                    <xdr:colOff>190500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8" name="Check Box 18">
              <controlPr defaultSize="0" autoFill="0" autoLine="0" autoPict="0">
                <anchor moveWithCells="1">
                  <from>
                    <xdr:col>2</xdr:col>
                    <xdr:colOff>66675</xdr:colOff>
                    <xdr:row>23</xdr:row>
                    <xdr:rowOff>180975</xdr:rowOff>
                  </from>
                  <to>
                    <xdr:col>2</xdr:col>
                    <xdr:colOff>790575</xdr:colOff>
                    <xdr:row>25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xWindow="1052" yWindow="944" count="2">
        <x14:dataValidation type="list" allowBlank="1" showInputMessage="1" showErrorMessage="1" promptTitle="Info" prompt="certificat à annexer à la demande myguichet" xr:uid="{00000000-0002-0000-0000-000016000000}">
          <x14:formula1>
            <xm:f>Source!$F$1:$F$3</xm:f>
          </x14:formula1>
          <xm:sqref>C20:F21</xm:sqref>
        </x14:dataValidation>
        <x14:dataValidation type="list" allowBlank="1" showInputMessage="1" showErrorMessage="1" promptTitle="Info" prompt="catégorie des coûts" xr:uid="{00000000-0002-0000-0000-000017000000}">
          <x14:formula1>
            <xm:f>Source!$B$8:$B$10</xm:f>
          </x14:formula1>
          <xm:sqref>C45:C51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0"/>
  <sheetViews>
    <sheetView workbookViewId="0">
      <selection activeCell="B12" sqref="B12"/>
    </sheetView>
  </sheetViews>
  <sheetFormatPr defaultRowHeight="15" x14ac:dyDescent="0.25"/>
  <cols>
    <col min="2" max="2" width="42.42578125" customWidth="1"/>
  </cols>
  <sheetData>
    <row r="1" spans="1:6" x14ac:dyDescent="0.25">
      <c r="A1" t="s">
        <v>25</v>
      </c>
      <c r="B1" t="s">
        <v>3</v>
      </c>
      <c r="C1" t="s">
        <v>22</v>
      </c>
      <c r="D1" t="b">
        <v>0</v>
      </c>
      <c r="E1">
        <v>2022</v>
      </c>
      <c r="F1" t="s">
        <v>30</v>
      </c>
    </row>
    <row r="2" spans="1:6" x14ac:dyDescent="0.25">
      <c r="A2" t="s">
        <v>26</v>
      </c>
      <c r="B2" t="s">
        <v>27</v>
      </c>
      <c r="C2" t="s">
        <v>23</v>
      </c>
      <c r="D2" t="b">
        <v>0</v>
      </c>
      <c r="E2">
        <v>2023</v>
      </c>
      <c r="F2" t="s">
        <v>21</v>
      </c>
    </row>
    <row r="3" spans="1:6" x14ac:dyDescent="0.25">
      <c r="B3" t="s">
        <v>20</v>
      </c>
      <c r="C3" t="s">
        <v>24</v>
      </c>
      <c r="D3" t="b">
        <v>0</v>
      </c>
      <c r="E3">
        <v>2024</v>
      </c>
      <c r="F3" t="s">
        <v>31</v>
      </c>
    </row>
    <row r="4" spans="1:6" x14ac:dyDescent="0.25">
      <c r="B4" t="s">
        <v>28</v>
      </c>
      <c r="D4" t="b">
        <v>0</v>
      </c>
    </row>
    <row r="5" spans="1:6" x14ac:dyDescent="0.25">
      <c r="B5" t="s">
        <v>29</v>
      </c>
    </row>
    <row r="6" spans="1:6" x14ac:dyDescent="0.25">
      <c r="D6" t="b">
        <v>0</v>
      </c>
    </row>
    <row r="8" spans="1:6" x14ac:dyDescent="0.25">
      <c r="B8" t="s">
        <v>35</v>
      </c>
    </row>
    <row r="9" spans="1:6" x14ac:dyDescent="0.25">
      <c r="B9" t="s">
        <v>19</v>
      </c>
    </row>
    <row r="10" spans="1:6" x14ac:dyDescent="0.25">
      <c r="B10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Informations générales</vt:lpstr>
    </vt:vector>
  </TitlesOfParts>
  <Company>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Pauly</dc:creator>
  <cp:lastModifiedBy>Maxim Kenens</cp:lastModifiedBy>
  <dcterms:created xsi:type="dcterms:W3CDTF">2021-11-08T09:59:59Z</dcterms:created>
  <dcterms:modified xsi:type="dcterms:W3CDTF">2026-07-14T12:29:29Z</dcterms:modified>
</cp:coreProperties>
</file>